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ownloads\КО\"/>
    </mc:Choice>
  </mc:AlternateContent>
  <bookViews>
    <workbookView xWindow="9075" yWindow="3765" windowWidth="28800" windowHeight="15465"/>
  </bookViews>
  <sheets>
    <sheet name="Критерии оценки" sheetId="1" r:id="rId1"/>
    <sheet name="Перечень профессиональных задач" sheetId="2" r:id="rId2"/>
  </sheets>
  <definedNames>
    <definedName name="_Hlk126935481" localSheetId="1">'Перечень профессиональных задач'!$B$2</definedName>
    <definedName name="_Hlk126935512" localSheetId="1">'Перечень профессиональных задач'!$B$3</definedName>
    <definedName name="_Hlk126935522" localSheetId="1">'Перечень профессиональных задач'!$B$4</definedName>
    <definedName name="_Hlk126935532" localSheetId="1">'Перечень профессиональных задач'!$B$5</definedName>
    <definedName name="_Hlk126935541" localSheetId="1">'Перечень профессиональных задач'!$B$6</definedName>
    <definedName name="_Hlk126935550" localSheetId="1">'Перечень профессиональных задач'!$B$7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5" i="1" l="1"/>
  <c r="I39" i="1"/>
  <c r="I29" i="1"/>
  <c r="I23" i="1"/>
  <c r="I11" i="1"/>
  <c r="I7" i="1"/>
  <c r="I52" i="1" l="1"/>
</calcChain>
</file>

<file path=xl/sharedStrings.xml><?xml version="1.0" encoding="utf-8"?>
<sst xmlns="http://schemas.openxmlformats.org/spreadsheetml/2006/main" count="116" uniqueCount="85">
  <si>
    <t>А</t>
  </si>
  <si>
    <t>Код</t>
  </si>
  <si>
    <t>Тип аспекта</t>
  </si>
  <si>
    <t>Методика проверки аспекта</t>
  </si>
  <si>
    <t>Аспект</t>
  </si>
  <si>
    <t>И</t>
  </si>
  <si>
    <t>Судейский балл</t>
  </si>
  <si>
    <t>Макс. балл</t>
  </si>
  <si>
    <t>Б</t>
  </si>
  <si>
    <t>В</t>
  </si>
  <si>
    <t>Итого</t>
  </si>
  <si>
    <t>Подкритерий</t>
  </si>
  <si>
    <t>Мероприятие</t>
  </si>
  <si>
    <t>Требование или номинальный размер</t>
  </si>
  <si>
    <t>Наименование компетенции</t>
  </si>
  <si>
    <t>Перечень профессиональных задач</t>
  </si>
  <si>
    <t>Проф. задача</t>
  </si>
  <si>
    <t>Преобразование данных компьютерной томографии в трехмерную модель</t>
  </si>
  <si>
    <t>Обеспечение точного позиционирования импланта в зоне дефекта, отсутствие свободного перемещения импланта в зоне дефекта</t>
  </si>
  <si>
    <t xml:space="preserve">Обеспечение геометрии импланта форме черепа в зоне дефекта </t>
  </si>
  <si>
    <t>Соответствие толщины импланта толщине кости в различных зонах дефекта</t>
  </si>
  <si>
    <t>Имплант должен закрывать всю площадь дефекта</t>
  </si>
  <si>
    <t>Обеспечение геометрии импланта форме черепа в зоне дефекта, соответствие толщины импланта</t>
  </si>
  <si>
    <t>Наличие отверстий для крепления импланта к кости</t>
  </si>
  <si>
    <t>Подготовка и трехмерная печать дефекта и мастер модели импланта</t>
  </si>
  <si>
    <t>Г</t>
  </si>
  <si>
    <t>Отсутствие постобработки прототипа «зона дефекта»</t>
  </si>
  <si>
    <t>Соответствие мастер модели импланта форме дефекта</t>
  </si>
  <si>
    <t>Д</t>
  </si>
  <si>
    <t>Е</t>
  </si>
  <si>
    <t>Имплант изготовлен полностью и закрывает всю площадь дефекта</t>
  </si>
  <si>
    <r>
      <rPr>
        <b/>
        <sz val="12"/>
        <color theme="1"/>
        <rFont val="Calibri"/>
        <family val="2"/>
        <scheme val="minor"/>
      </rPr>
      <t xml:space="preserve">Объект оценки: </t>
    </r>
    <r>
      <rPr>
        <sz val="12"/>
        <color theme="1"/>
        <rFont val="Calibri"/>
        <family val="2"/>
        <charset val="204"/>
        <scheme val="minor"/>
      </rPr>
      <t xml:space="preserve">разработанная участником трехмерная модель. Эксперты оценивают </t>
    </r>
    <r>
      <rPr>
        <b/>
        <sz val="12"/>
        <color theme="1"/>
        <rFont val="Calibri"/>
        <family val="2"/>
        <scheme val="minor"/>
      </rPr>
      <t>умение</t>
    </r>
    <r>
      <rPr>
        <sz val="12"/>
        <color theme="1"/>
        <rFont val="Calibri"/>
        <family val="2"/>
        <charset val="204"/>
        <scheme val="minor"/>
      </rPr>
      <t xml:space="preserve"> преобразование данных компьютерной томографии в трехмерную модель.</t>
    </r>
  </si>
  <si>
    <r>
      <rPr>
        <b/>
        <sz val="12"/>
        <color theme="1"/>
        <rFont val="Calibri"/>
        <family val="2"/>
        <scheme val="minor"/>
      </rPr>
      <t xml:space="preserve">Объект оценки: </t>
    </r>
    <r>
      <rPr>
        <sz val="12"/>
        <color theme="1"/>
        <rFont val="Calibri"/>
        <family val="2"/>
        <charset val="204"/>
        <scheme val="minor"/>
      </rPr>
      <t xml:space="preserve">имплант в зоне дефекта. Эксперты оценивают </t>
    </r>
    <r>
      <rPr>
        <b/>
        <sz val="12"/>
        <color theme="1"/>
        <rFont val="Calibri"/>
        <family val="2"/>
        <scheme val="minor"/>
      </rPr>
      <t xml:space="preserve">отсутствие свободного перемещения </t>
    </r>
    <r>
      <rPr>
        <sz val="12"/>
        <color theme="1"/>
        <rFont val="Calibri"/>
        <family val="2"/>
        <scheme val="minor"/>
      </rPr>
      <t>имплатна в зоне дефекта.</t>
    </r>
  </si>
  <si>
    <r>
      <rPr>
        <b/>
        <sz val="12"/>
        <color theme="1"/>
        <rFont val="Calibri"/>
        <family val="2"/>
        <scheme val="minor"/>
      </rPr>
      <t xml:space="preserve">Объект оценки: </t>
    </r>
    <r>
      <rPr>
        <sz val="12"/>
        <color theme="1"/>
        <rFont val="Calibri"/>
        <family val="2"/>
        <charset val="204"/>
        <scheme val="minor"/>
      </rPr>
      <t xml:space="preserve">геометрия импланта в зоне дефекта. Эксперты оценивают </t>
    </r>
    <r>
      <rPr>
        <b/>
        <sz val="12"/>
        <color theme="1"/>
        <rFont val="Calibri"/>
        <family val="2"/>
        <scheme val="minor"/>
      </rPr>
      <t xml:space="preserve">отсутствие свободного перемещения </t>
    </r>
    <r>
      <rPr>
        <sz val="12"/>
        <color theme="1"/>
        <rFont val="Calibri"/>
        <family val="2"/>
        <scheme val="minor"/>
      </rPr>
      <t>имплатна в зоне дефекта.</t>
    </r>
  </si>
  <si>
    <r>
      <rPr>
        <b/>
        <sz val="12"/>
        <color theme="1"/>
        <rFont val="Calibri"/>
        <family val="2"/>
        <scheme val="minor"/>
      </rPr>
      <t xml:space="preserve">Объект оценки: </t>
    </r>
    <r>
      <rPr>
        <sz val="12"/>
        <color theme="1"/>
        <rFont val="Calibri"/>
        <family val="2"/>
        <charset val="204"/>
        <scheme val="minor"/>
      </rPr>
      <t xml:space="preserve">толщина импланта. Эксперты оценивают </t>
    </r>
    <r>
      <rPr>
        <b/>
        <sz val="12"/>
        <color theme="1"/>
        <rFont val="Calibri"/>
        <family val="2"/>
        <scheme val="minor"/>
      </rPr>
      <t xml:space="preserve">соответствие </t>
    </r>
    <r>
      <rPr>
        <sz val="12"/>
        <color theme="1"/>
        <rFont val="Calibri"/>
        <family val="2"/>
        <scheme val="minor"/>
      </rPr>
      <t>толщины импланта толщине черепа в различных зонах дефекта.</t>
    </r>
  </si>
  <si>
    <r>
      <rPr>
        <b/>
        <sz val="12"/>
        <color theme="1"/>
        <rFont val="Calibri"/>
        <family val="2"/>
        <scheme val="minor"/>
      </rPr>
      <t xml:space="preserve">Объект оценки: </t>
    </r>
    <r>
      <rPr>
        <sz val="12"/>
        <color theme="1"/>
        <rFont val="Calibri"/>
        <family val="2"/>
        <charset val="204"/>
        <scheme val="minor"/>
      </rPr>
      <t xml:space="preserve">соответсвие импланта зоне дефекта. Эксперты оценивают, насколько имплант закрывает площадь дефекта. </t>
    </r>
  </si>
  <si>
    <r>
      <rPr>
        <b/>
        <sz val="12"/>
        <color theme="1"/>
        <rFont val="Calibri"/>
        <family val="2"/>
        <scheme val="minor"/>
      </rPr>
      <t xml:space="preserve">Объект оценки: </t>
    </r>
    <r>
      <rPr>
        <sz val="12"/>
        <color theme="1"/>
        <rFont val="Calibri"/>
        <family val="2"/>
        <charset val="204"/>
        <scheme val="minor"/>
      </rPr>
      <t xml:space="preserve">геометрия и толщина импланта. Эксперты оценивают </t>
    </r>
    <r>
      <rPr>
        <b/>
        <sz val="12"/>
        <color theme="1"/>
        <rFont val="Calibri"/>
        <family val="2"/>
        <scheme val="minor"/>
      </rPr>
      <t>обеспечение геометрии</t>
    </r>
    <r>
      <rPr>
        <sz val="12"/>
        <color theme="1"/>
        <rFont val="Calibri"/>
        <family val="2"/>
        <charset val="204"/>
        <scheme val="minor"/>
      </rPr>
      <t xml:space="preserve"> импланта форме черепа в зоне дефекта, соответствие толщины импланта</t>
    </r>
  </si>
  <si>
    <r>
      <rPr>
        <b/>
        <sz val="12"/>
        <color theme="1"/>
        <rFont val="Calibri"/>
        <family val="2"/>
        <scheme val="minor"/>
      </rPr>
      <t xml:space="preserve">Объект оценки: </t>
    </r>
    <r>
      <rPr>
        <sz val="12"/>
        <color theme="1"/>
        <rFont val="Calibri"/>
        <family val="2"/>
        <charset val="204"/>
        <scheme val="minor"/>
      </rPr>
      <t xml:space="preserve">мастер модель импланта. Эксперты проверяют </t>
    </r>
    <r>
      <rPr>
        <b/>
        <sz val="12"/>
        <color theme="1"/>
        <rFont val="Calibri"/>
        <family val="2"/>
        <scheme val="minor"/>
      </rPr>
      <t>качество печати</t>
    </r>
    <r>
      <rPr>
        <sz val="12"/>
        <color theme="1"/>
        <rFont val="Calibri"/>
        <family val="2"/>
        <charset val="204"/>
        <scheme val="minor"/>
      </rPr>
      <t xml:space="preserve"> зоны дефекта.</t>
    </r>
  </si>
  <si>
    <r>
      <rPr>
        <b/>
        <sz val="12"/>
        <color theme="1"/>
        <rFont val="Calibri"/>
        <family val="2"/>
        <scheme val="minor"/>
      </rPr>
      <t xml:space="preserve">Объект оценки: </t>
    </r>
    <r>
      <rPr>
        <sz val="12"/>
        <color theme="1"/>
        <rFont val="Calibri"/>
        <family val="2"/>
        <charset val="204"/>
        <scheme val="minor"/>
      </rPr>
      <t xml:space="preserve">площадь импланта. Эксперты оценивают </t>
    </r>
    <r>
      <rPr>
        <b/>
        <sz val="12"/>
        <color theme="1"/>
        <rFont val="Calibri"/>
        <family val="2"/>
        <scheme val="minor"/>
      </rPr>
      <t>соответствие</t>
    </r>
    <r>
      <rPr>
        <sz val="12"/>
        <color theme="1"/>
        <rFont val="Calibri"/>
        <family val="2"/>
        <charset val="204"/>
        <scheme val="minor"/>
      </rPr>
      <t xml:space="preserve"> импланта площади дефекта.</t>
    </r>
  </si>
  <si>
    <r>
      <rPr>
        <b/>
        <sz val="12"/>
        <color theme="1"/>
        <rFont val="Calibri"/>
        <family val="2"/>
        <scheme val="minor"/>
      </rPr>
      <t xml:space="preserve">Объект оценки: </t>
    </r>
    <r>
      <rPr>
        <sz val="12"/>
        <color theme="1"/>
        <rFont val="Calibri"/>
        <family val="2"/>
        <charset val="204"/>
        <scheme val="minor"/>
      </rPr>
      <t xml:space="preserve">мастер модель импланта. Эксперты оценивают </t>
    </r>
    <r>
      <rPr>
        <b/>
        <sz val="12"/>
        <color theme="1"/>
        <rFont val="Calibri"/>
        <family val="2"/>
        <scheme val="minor"/>
      </rPr>
      <t>соответствие</t>
    </r>
    <r>
      <rPr>
        <sz val="12"/>
        <color theme="1"/>
        <rFont val="Calibri"/>
        <family val="2"/>
        <charset val="204"/>
        <scheme val="minor"/>
      </rPr>
      <t xml:space="preserve"> мастер модели импланта площади дефекта.</t>
    </r>
  </si>
  <si>
    <r>
      <rPr>
        <b/>
        <sz val="12"/>
        <color theme="1"/>
        <rFont val="Calibri"/>
        <family val="2"/>
        <scheme val="minor"/>
      </rPr>
      <t xml:space="preserve">Объект оценки: </t>
    </r>
    <r>
      <rPr>
        <sz val="12"/>
        <color theme="1"/>
        <rFont val="Calibri"/>
        <family val="2"/>
        <charset val="204"/>
        <scheme val="minor"/>
      </rPr>
      <t xml:space="preserve">мастер модель импланта. Эксперты проверяют </t>
    </r>
    <r>
      <rPr>
        <b/>
        <sz val="12"/>
        <color theme="1"/>
        <rFont val="Calibri"/>
        <family val="2"/>
        <scheme val="minor"/>
      </rPr>
      <t xml:space="preserve">отсутствие </t>
    </r>
    <r>
      <rPr>
        <sz val="12"/>
        <color theme="1"/>
        <rFont val="Calibri"/>
        <family val="2"/>
        <charset val="204"/>
        <scheme val="minor"/>
      </rPr>
      <t>постобработки прототипа «зона дефекта».</t>
    </r>
  </si>
  <si>
    <r>
      <rPr>
        <b/>
        <sz val="12"/>
        <color theme="1"/>
        <rFont val="Calibri"/>
        <family val="2"/>
        <scheme val="minor"/>
      </rPr>
      <t xml:space="preserve">Объект оценки: </t>
    </r>
    <r>
      <rPr>
        <sz val="12"/>
        <color theme="1"/>
        <rFont val="Calibri"/>
        <family val="2"/>
        <charset val="204"/>
        <scheme val="minor"/>
      </rPr>
      <t xml:space="preserve">мастер модель импланта. Эксперты оценивают </t>
    </r>
    <r>
      <rPr>
        <b/>
        <sz val="12"/>
        <color theme="1"/>
        <rFont val="Calibri"/>
        <family val="2"/>
        <scheme val="minor"/>
      </rPr>
      <t>соответстие</t>
    </r>
    <r>
      <rPr>
        <sz val="12"/>
        <color theme="1"/>
        <rFont val="Calibri"/>
        <family val="2"/>
        <charset val="204"/>
        <scheme val="minor"/>
      </rPr>
      <t xml:space="preserve"> мастер модели импланта форме дефекта.</t>
    </r>
  </si>
  <si>
    <r>
      <rPr>
        <b/>
        <sz val="12"/>
        <color theme="1"/>
        <rFont val="Calibri"/>
        <family val="2"/>
        <scheme val="minor"/>
      </rPr>
      <t xml:space="preserve">Объект оценки: </t>
    </r>
    <r>
      <rPr>
        <sz val="12"/>
        <color theme="1"/>
        <rFont val="Calibri"/>
        <family val="2"/>
        <charset val="204"/>
        <scheme val="minor"/>
      </rPr>
      <t xml:space="preserve">форма для литья из пластика. Эксперты оценивают </t>
    </r>
    <r>
      <rPr>
        <b/>
        <sz val="12"/>
        <color theme="1"/>
        <rFont val="Calibri"/>
        <family val="2"/>
        <scheme val="minor"/>
      </rPr>
      <t>оригинальность</t>
    </r>
    <r>
      <rPr>
        <sz val="12"/>
        <color theme="1"/>
        <rFont val="Calibri"/>
        <family val="2"/>
        <charset val="204"/>
        <scheme val="minor"/>
      </rPr>
      <t xml:space="preserve"> разработки формы для литья.</t>
    </r>
  </si>
  <si>
    <r>
      <rPr>
        <b/>
        <sz val="12"/>
        <color theme="1"/>
        <rFont val="Calibri"/>
        <family val="2"/>
        <scheme val="minor"/>
      </rPr>
      <t xml:space="preserve">Объект оценки: </t>
    </r>
    <r>
      <rPr>
        <sz val="12"/>
        <color theme="1"/>
        <rFont val="Calibri"/>
        <family val="2"/>
        <charset val="204"/>
        <scheme val="minor"/>
      </rPr>
      <t xml:space="preserve">имплант, изготовленный методом литья в силиконовую форму. Эксперты оценивают </t>
    </r>
    <r>
      <rPr>
        <b/>
        <sz val="12"/>
        <color theme="1"/>
        <rFont val="Calibri"/>
        <family val="2"/>
        <scheme val="minor"/>
      </rPr>
      <t>качество</t>
    </r>
    <r>
      <rPr>
        <sz val="12"/>
        <color theme="1"/>
        <rFont val="Calibri"/>
        <family val="2"/>
        <charset val="204"/>
        <scheme val="minor"/>
      </rPr>
      <t xml:space="preserve"> изготовления импланта, его соответствие площади дефекта.</t>
    </r>
  </si>
  <si>
    <r>
      <rPr>
        <b/>
        <sz val="12"/>
        <color theme="1"/>
        <rFont val="Calibri"/>
        <family val="2"/>
        <scheme val="minor"/>
      </rPr>
      <t xml:space="preserve">Объект оценки: </t>
    </r>
    <r>
      <rPr>
        <sz val="12"/>
        <color theme="1"/>
        <rFont val="Calibri"/>
        <family val="2"/>
        <charset val="204"/>
        <scheme val="minor"/>
      </rPr>
      <t xml:space="preserve">имплант, изготовленный методом литья в силиконовую форму. Эксперты оценивают </t>
    </r>
    <r>
      <rPr>
        <b/>
        <sz val="12"/>
        <color theme="1"/>
        <rFont val="Calibri"/>
        <family val="2"/>
        <scheme val="minor"/>
      </rPr>
      <t>соответствие</t>
    </r>
    <r>
      <rPr>
        <sz val="12"/>
        <color theme="1"/>
        <rFont val="Calibri"/>
        <family val="2"/>
        <charset val="204"/>
        <scheme val="minor"/>
      </rPr>
      <t xml:space="preserve"> толщины импланта толщине кости в различных зонах дефекта.</t>
    </r>
  </si>
  <si>
    <t>Соответствие геометрии импланта анатомическим особенностям черепа пациента.</t>
  </si>
  <si>
    <r>
      <rPr>
        <b/>
        <sz val="12"/>
        <color theme="1"/>
        <rFont val="Calibri"/>
        <family val="2"/>
        <scheme val="minor"/>
      </rPr>
      <t xml:space="preserve">Объект оценки: </t>
    </r>
    <r>
      <rPr>
        <sz val="12"/>
        <color theme="1"/>
        <rFont val="Calibri"/>
        <family val="2"/>
        <charset val="204"/>
        <scheme val="minor"/>
      </rPr>
      <t xml:space="preserve">зоны крепления импланта. Эксперты оценивают </t>
    </r>
    <r>
      <rPr>
        <b/>
        <sz val="12"/>
        <color theme="1"/>
        <rFont val="Calibri"/>
        <family val="2"/>
        <scheme val="minor"/>
      </rPr>
      <t xml:space="preserve">наличие </t>
    </r>
    <r>
      <rPr>
        <sz val="12"/>
        <color theme="1"/>
        <rFont val="Calibri"/>
        <family val="2"/>
        <scheme val="minor"/>
      </rPr>
      <t>технических отверстий в местах потенциального крепления.</t>
    </r>
  </si>
  <si>
    <r>
      <rPr>
        <b/>
        <sz val="12"/>
        <color theme="1"/>
        <rFont val="Calibri"/>
        <family val="2"/>
        <scheme val="minor"/>
      </rPr>
      <t xml:space="preserve">Объект оценки: </t>
    </r>
    <r>
      <rPr>
        <sz val="12"/>
        <color theme="1"/>
        <rFont val="Calibri"/>
        <family val="2"/>
        <charset val="204"/>
        <scheme val="minor"/>
      </rPr>
      <t xml:space="preserve">отверстия для крепления имланта к кости. Эксперты оценивают </t>
    </r>
    <r>
      <rPr>
        <b/>
        <sz val="12"/>
        <color theme="1"/>
        <rFont val="Calibri"/>
        <family val="2"/>
        <scheme val="minor"/>
      </rPr>
      <t>наличие</t>
    </r>
    <r>
      <rPr>
        <sz val="12"/>
        <color theme="1"/>
        <rFont val="Calibri"/>
        <family val="2"/>
        <charset val="204"/>
        <scheme val="minor"/>
      </rPr>
      <t xml:space="preserve"> отверстий для крепления импланта к кости.</t>
    </r>
  </si>
  <si>
    <t>Соответствие толщины мастер модели импланта толщине кости в различных зонах дефекта</t>
  </si>
  <si>
    <r>
      <rPr>
        <b/>
        <sz val="12"/>
        <color theme="1"/>
        <rFont val="Calibri"/>
        <family val="2"/>
        <scheme val="minor"/>
      </rPr>
      <t xml:space="preserve">Объект оценки: </t>
    </r>
    <r>
      <rPr>
        <sz val="12"/>
        <color theme="1"/>
        <rFont val="Calibri"/>
        <family val="2"/>
        <charset val="204"/>
        <scheme val="minor"/>
      </rPr>
      <t xml:space="preserve">толщина импланта. Эксперты оценивают </t>
    </r>
    <r>
      <rPr>
        <b/>
        <sz val="12"/>
        <color theme="1"/>
        <rFont val="Calibri"/>
        <family val="2"/>
        <scheme val="minor"/>
      </rPr>
      <t xml:space="preserve">соответствие </t>
    </r>
    <r>
      <rPr>
        <sz val="12"/>
        <color theme="1"/>
        <rFont val="Calibri"/>
        <family val="2"/>
        <scheme val="minor"/>
      </rPr>
      <t>толщины мастер модели импланта толщине черепа в различных зонах дефекта.</t>
    </r>
  </si>
  <si>
    <r>
      <rPr>
        <b/>
        <sz val="12"/>
        <color theme="1"/>
        <rFont val="Calibri"/>
        <family val="2"/>
        <scheme val="minor"/>
      </rPr>
      <t xml:space="preserve">Объект оценки: </t>
    </r>
    <r>
      <rPr>
        <sz val="12"/>
        <color theme="1"/>
        <rFont val="Calibri"/>
        <family val="2"/>
        <charset val="204"/>
        <scheme val="minor"/>
      </rPr>
      <t xml:space="preserve">имплант в зоне дефекта. Эксперты оценивают </t>
    </r>
    <r>
      <rPr>
        <b/>
        <sz val="12"/>
        <color theme="1"/>
        <rFont val="Calibri"/>
        <family val="2"/>
        <scheme val="minor"/>
      </rPr>
      <t xml:space="preserve">соответствие геометрии </t>
    </r>
    <r>
      <rPr>
        <sz val="12"/>
        <color theme="1"/>
        <rFont val="Calibri"/>
        <family val="2"/>
        <scheme val="minor"/>
      </rPr>
      <t>мастер модели</t>
    </r>
    <r>
      <rPr>
        <b/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Calibri"/>
        <family val="2"/>
        <scheme val="minor"/>
      </rPr>
      <t>импланта в зоне дефекта индивидуальной анатомии пациента.</t>
    </r>
  </si>
  <si>
    <r>
      <rPr>
        <b/>
        <sz val="12"/>
        <color theme="1"/>
        <rFont val="Calibri"/>
        <family val="2"/>
        <scheme val="minor"/>
      </rPr>
      <t xml:space="preserve">Объект оценки: </t>
    </r>
    <r>
      <rPr>
        <sz val="12"/>
        <color theme="1"/>
        <rFont val="Calibri"/>
        <family val="2"/>
        <charset val="204"/>
        <scheme val="minor"/>
      </rPr>
      <t xml:space="preserve">имплант в зоне дефекта. Эксперты оценивают </t>
    </r>
    <r>
      <rPr>
        <b/>
        <sz val="12"/>
        <color theme="1"/>
        <rFont val="Calibri"/>
        <family val="2"/>
        <scheme val="minor"/>
      </rPr>
      <t xml:space="preserve">соответствие геометрии </t>
    </r>
    <r>
      <rPr>
        <sz val="12"/>
        <color theme="1"/>
        <rFont val="Calibri"/>
        <family val="2"/>
        <scheme val="minor"/>
      </rPr>
      <t>импланта в зоне дефекта индивидуальной анатомии пациента.</t>
    </r>
  </si>
  <si>
    <t xml:space="preserve">Обеспечение геометрии мастер модели импланта форме черепа в зоне дефекта </t>
  </si>
  <si>
    <t>Организация работ, ОТ и ТБ, коммуникация, нормативная и сопроводительная документация</t>
  </si>
  <si>
    <t>Системы автоматизированного проектирования (трехмерное, двухмерное)</t>
  </si>
  <si>
    <t>Конструирование, дизайн и технологии производства имплантов</t>
  </si>
  <si>
    <t>Материалы (пластики для печати методом послойного наплавления, фотополимеры (смолы), литьевые двухкомпонтетные пластики, силиконовые компаунды, металлические порошки, металлы)</t>
  </si>
  <si>
    <t>Оборудование Цифровых производств</t>
  </si>
  <si>
    <t>Ручное оборудование и инструмент (универсальный)</t>
  </si>
  <si>
    <t>Качество разработки изготавливаемого импланта</t>
  </si>
  <si>
    <t>Точность моделинга и правильность подготовки модели под печать</t>
  </si>
  <si>
    <t>Точность изготовления поврежденного фрагмента</t>
  </si>
  <si>
    <t>Трехмерное моделирование индивидуального импланта под литье из пластика</t>
  </si>
  <si>
    <t>Изготовление индивидуальных имплантатов</t>
  </si>
  <si>
    <t>Представлена цельная трехмерная модель , в формате .STL</t>
  </si>
  <si>
    <t>Сохранение, согласно КЗ</t>
  </si>
  <si>
    <t>Трёхмерная модель индивидуального импланта, сохранена, согласно КЗ</t>
  </si>
  <si>
    <t>Название файла, соответствует данным КТ</t>
  </si>
  <si>
    <t>Предусматрены крепления импланта в зоне дефекта.</t>
  </si>
  <si>
    <t xml:space="preserve">Трёхмерное моделирование и реверсивный инжиниринг </t>
  </si>
  <si>
    <t>Произведена доработка трёхмерной модели в соответствии с конкурсным заданием</t>
  </si>
  <si>
    <t>Зона дефекта  напечатана полностью</t>
  </si>
  <si>
    <t>Мастер модель импланта напечатана полностью и закрывают всю площадь дефекта</t>
  </si>
  <si>
    <t>Постобработка, покраска и дизайн прототипа</t>
  </si>
  <si>
    <t>Пособработка и покраска прототипа</t>
  </si>
  <si>
    <t>Финишная обработка мастер модели импланта, произведена</t>
  </si>
  <si>
    <t>удаление фрагментов поддержки и других побочных элементов, не относящихся к геометрии 3D-модели прототипа</t>
  </si>
  <si>
    <t>Оригинальность разработки формы импланта</t>
  </si>
  <si>
    <t>Произведена покраска прототипа накладки не менее чем 2 цветами</t>
  </si>
  <si>
    <t>Накладка прототипа покрашена, согласно КЗ</t>
  </si>
  <si>
    <t>Итоговая сборка протипа.</t>
  </si>
  <si>
    <t>Модель индивидуального импланта должна располагаться в зоне дефекта</t>
  </si>
  <si>
    <t>Обеспечен  зазор между боковой поверхностью импланта и зоной прилегания его в дефекте</t>
  </si>
  <si>
    <t>Имплант закреплен, предусмотренными креплениями в задание 2</t>
  </si>
  <si>
    <t>Финал чемпионата по профессиональному мастерству "Профессионалы" 2026
Калуга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</si>
</sst>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scheme val="minor"/>
    </font>
    <font>
      <sz val="12"/>
      <color theme="1" tint="0.499984740745262"/>
      <name val="Calibri"/>
      <family val="2"/>
      <charset val="204"/>
      <scheme val="minor"/>
    </font>
    <font>
      <sz val="12"/>
      <color rgb="FF000000"/>
      <name val="Calibri"/>
      <family val="2"/>
      <charset val="204"/>
      <scheme val="minor"/>
    </font>
    <font>
      <b/>
      <sz val="12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1"/>
      <color theme="1"/>
      <name val="Arial"/>
      <family val="2"/>
    </font>
    <font>
      <sz val="12"/>
      <color theme="1"/>
      <name val="Calibri"/>
      <family val="2"/>
      <scheme val="minor"/>
    </font>
    <font>
      <sz val="12"/>
      <color theme="1"/>
      <name val="Times New Roman"/>
      <family val="1"/>
    </font>
    <font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scheme val="minor"/>
    </font>
    <font>
      <sz val="14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0" xfId="0" applyAlignment="1">
      <alignment horizontal="right"/>
    </xf>
    <xf numFmtId="0" fontId="2" fillId="0" borderId="0" xfId="0" applyFont="1" applyAlignment="1">
      <alignment horizontal="right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center"/>
    </xf>
    <xf numFmtId="2" fontId="0" fillId="0" borderId="1" xfId="0" applyNumberFormat="1" applyBorder="1"/>
    <xf numFmtId="0" fontId="3" fillId="0" borderId="1" xfId="0" applyFont="1" applyBorder="1" applyAlignment="1">
      <alignment horizontal="center"/>
    </xf>
    <xf numFmtId="0" fontId="4" fillId="3" borderId="0" xfId="0" applyFont="1" applyFill="1" applyAlignment="1">
      <alignment horizontal="center" vertical="center" wrapText="1"/>
    </xf>
    <xf numFmtId="0" fontId="0" fillId="0" borderId="1" xfId="0" applyBorder="1" applyAlignment="1">
      <alignment wrapText="1"/>
    </xf>
    <xf numFmtId="0" fontId="3" fillId="0" borderId="1" xfId="0" applyFont="1" applyBorder="1" applyAlignment="1">
      <alignment wrapText="1"/>
    </xf>
    <xf numFmtId="0" fontId="5" fillId="2" borderId="0" xfId="0" applyFont="1" applyFill="1" applyAlignment="1">
      <alignment horizontal="center"/>
    </xf>
    <xf numFmtId="0" fontId="5" fillId="2" borderId="0" xfId="0" applyFont="1" applyFill="1"/>
    <xf numFmtId="0" fontId="5" fillId="2" borderId="0" xfId="0" applyFont="1" applyFill="1" applyAlignment="1">
      <alignment wrapText="1"/>
    </xf>
    <xf numFmtId="0" fontId="5" fillId="0" borderId="0" xfId="0" applyFont="1"/>
    <xf numFmtId="0" fontId="0" fillId="0" borderId="2" xfId="0" applyBorder="1"/>
    <xf numFmtId="0" fontId="0" fillId="0" borderId="3" xfId="0" applyBorder="1" applyAlignment="1">
      <alignment horizontal="center"/>
    </xf>
    <xf numFmtId="0" fontId="0" fillId="0" borderId="0" xfId="0" quotePrefix="1" applyAlignment="1">
      <alignment horizontal="left"/>
    </xf>
    <xf numFmtId="0" fontId="6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left" vertical="center" wrapText="1"/>
    </xf>
    <xf numFmtId="2" fontId="5" fillId="2" borderId="0" xfId="0" applyNumberFormat="1" applyFont="1" applyFill="1"/>
    <xf numFmtId="2" fontId="6" fillId="3" borderId="0" xfId="0" applyNumberFormat="1" applyFont="1" applyFill="1" applyAlignment="1">
      <alignment horizontal="center" vertical="center" wrapText="1"/>
    </xf>
    <xf numFmtId="0" fontId="0" fillId="0" borderId="0" xfId="0" quotePrefix="1"/>
    <xf numFmtId="0" fontId="0" fillId="0" borderId="0" xfId="0" quotePrefix="1" applyAlignment="1">
      <alignment wrapText="1"/>
    </xf>
    <xf numFmtId="0" fontId="7" fillId="0" borderId="0" xfId="0" applyFont="1" applyAlignment="1">
      <alignment wrapText="1"/>
    </xf>
    <xf numFmtId="0" fontId="0" fillId="0" borderId="3" xfId="0" applyBorder="1" applyAlignment="1">
      <alignment wrapText="1"/>
    </xf>
    <xf numFmtId="0" fontId="0" fillId="0" borderId="5" xfId="0" applyBorder="1"/>
    <xf numFmtId="0" fontId="0" fillId="0" borderId="5" xfId="0" applyBorder="1" applyAlignment="1">
      <alignment horizontal="center"/>
    </xf>
    <xf numFmtId="0" fontId="7" fillId="0" borderId="1" xfId="0" applyFont="1" applyBorder="1" applyAlignment="1">
      <alignment vertical="center" wrapText="1"/>
    </xf>
    <xf numFmtId="2" fontId="0" fillId="0" borderId="4" xfId="0" applyNumberFormat="1" applyBorder="1"/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0" fillId="0" borderId="0" xfId="0" applyAlignment="1">
      <alignment horizontal="center" wrapText="1"/>
    </xf>
    <xf numFmtId="0" fontId="9" fillId="0" borderId="0" xfId="0" applyFont="1"/>
    <xf numFmtId="0" fontId="9" fillId="0" borderId="0" xfId="0" applyFont="1" applyAlignment="1">
      <alignment wrapText="1"/>
    </xf>
    <xf numFmtId="0" fontId="5" fillId="4" borderId="1" xfId="0" applyFont="1" applyFill="1" applyBorder="1" applyAlignment="1">
      <alignment horizontal="center"/>
    </xf>
    <xf numFmtId="0" fontId="10" fillId="4" borderId="1" xfId="0" applyFont="1" applyFill="1" applyBorder="1" applyAlignment="1">
      <alignment horizontal="center"/>
    </xf>
    <xf numFmtId="0" fontId="9" fillId="0" borderId="0" xfId="0" applyFont="1" applyAlignment="1">
      <alignment horizontal="justify" vertical="center" wrapText="1"/>
    </xf>
    <xf numFmtId="0" fontId="0" fillId="0" borderId="2" xfId="0" applyBorder="1" applyAlignment="1">
      <alignment wrapText="1"/>
    </xf>
    <xf numFmtId="0" fontId="10" fillId="4" borderId="1" xfId="0" applyFont="1" applyFill="1" applyBorder="1"/>
    <xf numFmtId="0" fontId="10" fillId="4" borderId="1" xfId="0" applyFont="1" applyFill="1" applyBorder="1" applyAlignment="1">
      <alignment horizontal="left"/>
    </xf>
    <xf numFmtId="0" fontId="12" fillId="0" borderId="0" xfId="0" applyFont="1"/>
    <xf numFmtId="0" fontId="12" fillId="0" borderId="0" xfId="0" applyFont="1" applyAlignment="1">
      <alignment wrapText="1"/>
    </xf>
    <xf numFmtId="0" fontId="7" fillId="0" borderId="5" xfId="0" applyFont="1" applyBorder="1" applyAlignment="1">
      <alignment vertical="center" wrapText="1"/>
    </xf>
    <xf numFmtId="0" fontId="0" fillId="0" borderId="5" xfId="0" applyBorder="1" applyAlignment="1">
      <alignment wrapText="1"/>
    </xf>
    <xf numFmtId="2" fontId="0" fillId="0" borderId="5" xfId="0" applyNumberFormat="1" applyBorder="1"/>
    <xf numFmtId="0" fontId="10" fillId="4" borderId="2" xfId="0" applyFont="1" applyFill="1" applyBorder="1" applyAlignment="1">
      <alignment horizontal="left"/>
    </xf>
    <xf numFmtId="0" fontId="10" fillId="4" borderId="3" xfId="0" applyFont="1" applyFill="1" applyBorder="1" applyAlignment="1">
      <alignment horizontal="left"/>
    </xf>
    <xf numFmtId="0" fontId="10" fillId="4" borderId="4" xfId="0" applyFont="1" applyFill="1" applyBorder="1" applyAlignment="1">
      <alignment horizontal="left"/>
    </xf>
    <xf numFmtId="0" fontId="11" fillId="4" borderId="1" xfId="0" applyFont="1" applyFill="1" applyBorder="1" applyAlignment="1">
      <alignment horizontal="left"/>
    </xf>
    <xf numFmtId="0" fontId="4" fillId="3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52"/>
  <sheetViews>
    <sheetView tabSelected="1" zoomScale="85" zoomScaleNormal="85" workbookViewId="0">
      <selection activeCell="A4" sqref="A4:XFD4"/>
    </sheetView>
  </sheetViews>
  <sheetFormatPr defaultColWidth="11" defaultRowHeight="15.75" x14ac:dyDescent="0.25"/>
  <cols>
    <col min="1" max="1" width="6.875" style="1" customWidth="1"/>
    <col min="2" max="2" width="31" customWidth="1"/>
    <col min="3" max="3" width="7.875" style="4" bestFit="1" customWidth="1"/>
    <col min="4" max="4" width="34.625" style="3" customWidth="1"/>
    <col min="5" max="5" width="10.375" style="4" customWidth="1"/>
    <col min="6" max="6" width="33.875" style="3" customWidth="1"/>
    <col min="7" max="7" width="20.625" style="3" bestFit="1" customWidth="1"/>
    <col min="8" max="8" width="7.125" style="3" bestFit="1" customWidth="1"/>
    <col min="9" max="9" width="8.375" customWidth="1"/>
  </cols>
  <sheetData>
    <row r="2" spans="1:9" ht="63" x14ac:dyDescent="0.25">
      <c r="B2" s="2" t="s">
        <v>12</v>
      </c>
      <c r="D2" s="25" t="s">
        <v>84</v>
      </c>
      <c r="E2" s="19"/>
    </row>
    <row r="3" spans="1:9" x14ac:dyDescent="0.25">
      <c r="B3" s="2" t="s">
        <v>14</v>
      </c>
      <c r="D3" s="24" t="s">
        <v>63</v>
      </c>
      <c r="E3" s="19"/>
    </row>
    <row r="5" spans="1:9" s="5" customFormat="1" ht="33.950000000000003" customHeight="1" x14ac:dyDescent="0.25">
      <c r="A5" s="10" t="s">
        <v>1</v>
      </c>
      <c r="B5" s="10" t="s">
        <v>11</v>
      </c>
      <c r="C5" s="10" t="s">
        <v>2</v>
      </c>
      <c r="D5" s="10" t="s">
        <v>4</v>
      </c>
      <c r="E5" s="10" t="s">
        <v>6</v>
      </c>
      <c r="F5" s="10" t="s">
        <v>3</v>
      </c>
      <c r="G5" s="10" t="s">
        <v>13</v>
      </c>
      <c r="H5" s="10" t="s">
        <v>16</v>
      </c>
      <c r="I5" s="10" t="s">
        <v>7</v>
      </c>
    </row>
    <row r="6" spans="1:9" x14ac:dyDescent="0.25">
      <c r="H6"/>
    </row>
    <row r="7" spans="1:9" s="16" customFormat="1" ht="18.75" x14ac:dyDescent="0.3">
      <c r="A7" s="13" t="s">
        <v>0</v>
      </c>
      <c r="B7" s="14" t="s">
        <v>17</v>
      </c>
      <c r="C7" s="13"/>
      <c r="D7" s="15"/>
      <c r="E7" s="13"/>
      <c r="F7" s="15"/>
      <c r="G7" s="15"/>
      <c r="H7" s="14"/>
      <c r="I7" s="22">
        <f>SUM(I9:I10)</f>
        <v>4</v>
      </c>
    </row>
    <row r="8" spans="1:9" s="16" customFormat="1" ht="18.75" x14ac:dyDescent="0.3">
      <c r="A8" s="37">
        <v>1</v>
      </c>
      <c r="B8" s="51" t="s">
        <v>17</v>
      </c>
      <c r="C8" s="51"/>
      <c r="D8" s="51"/>
      <c r="E8" s="51"/>
      <c r="F8" s="51"/>
      <c r="G8" s="51"/>
      <c r="H8" s="51"/>
      <c r="I8" s="51"/>
    </row>
    <row r="9" spans="1:9" ht="94.5" x14ac:dyDescent="0.25">
      <c r="A9" s="7"/>
      <c r="B9" s="6"/>
      <c r="C9" s="7" t="s">
        <v>5</v>
      </c>
      <c r="D9" s="40" t="s">
        <v>64</v>
      </c>
      <c r="E9" s="7"/>
      <c r="F9" s="33" t="s">
        <v>31</v>
      </c>
      <c r="G9" s="11"/>
      <c r="H9" s="7">
        <v>1</v>
      </c>
      <c r="I9" s="8">
        <v>2</v>
      </c>
    </row>
    <row r="10" spans="1:9" ht="47.25" x14ac:dyDescent="0.25">
      <c r="A10" s="7"/>
      <c r="B10" s="6"/>
      <c r="C10" s="7" t="s">
        <v>5</v>
      </c>
      <c r="D10" s="40" t="s">
        <v>70</v>
      </c>
      <c r="E10" s="7"/>
      <c r="F10" s="33"/>
      <c r="G10" s="11"/>
      <c r="H10" s="7">
        <v>1</v>
      </c>
      <c r="I10" s="8">
        <v>2</v>
      </c>
    </row>
    <row r="11" spans="1:9" s="16" customFormat="1" ht="18.75" x14ac:dyDescent="0.3">
      <c r="A11" s="13" t="s">
        <v>8</v>
      </c>
      <c r="B11" s="14" t="s">
        <v>62</v>
      </c>
      <c r="C11" s="13"/>
      <c r="D11" s="15"/>
      <c r="E11" s="13"/>
      <c r="F11" s="15"/>
      <c r="G11" s="15"/>
      <c r="H11" s="13"/>
      <c r="I11" s="22">
        <f>SUM(I16:I22)</f>
        <v>12</v>
      </c>
    </row>
    <row r="12" spans="1:9" s="16" customFormat="1" ht="18.75" x14ac:dyDescent="0.3">
      <c r="A12" s="37">
        <v>1</v>
      </c>
      <c r="B12" s="43" t="s">
        <v>65</v>
      </c>
      <c r="C12" s="41"/>
      <c r="D12" s="41"/>
      <c r="E12" s="41"/>
      <c r="F12" s="41"/>
      <c r="G12" s="41"/>
      <c r="H12" s="41"/>
      <c r="I12" s="41"/>
    </row>
    <row r="13" spans="1:9" s="16" customFormat="1" ht="38.450000000000003" customHeight="1" x14ac:dyDescent="0.3">
      <c r="A13" s="37"/>
      <c r="B13" s="41"/>
      <c r="C13" s="7" t="s">
        <v>5</v>
      </c>
      <c r="D13" s="40" t="s">
        <v>66</v>
      </c>
      <c r="E13" s="41"/>
      <c r="F13" s="41"/>
      <c r="G13" s="38">
        <v>3</v>
      </c>
      <c r="H13" s="7">
        <v>1</v>
      </c>
      <c r="I13" s="8">
        <v>1</v>
      </c>
    </row>
    <row r="14" spans="1:9" s="16" customFormat="1" ht="32.25" x14ac:dyDescent="0.3">
      <c r="A14" s="37"/>
      <c r="B14" s="42"/>
      <c r="C14" s="7" t="s">
        <v>5</v>
      </c>
      <c r="D14" s="40" t="s">
        <v>67</v>
      </c>
      <c r="E14" s="42"/>
      <c r="F14" s="42"/>
      <c r="G14" s="42"/>
      <c r="H14" s="7">
        <v>1</v>
      </c>
      <c r="I14" s="8">
        <v>0.5</v>
      </c>
    </row>
    <row r="15" spans="1:9" s="16" customFormat="1" ht="18.75" x14ac:dyDescent="0.3">
      <c r="A15" s="37">
        <v>2</v>
      </c>
      <c r="B15" s="48" t="s">
        <v>59</v>
      </c>
      <c r="C15" s="49"/>
      <c r="D15" s="49"/>
      <c r="E15" s="49"/>
      <c r="F15" s="49"/>
      <c r="G15" s="49"/>
      <c r="H15" s="49"/>
      <c r="I15" s="50"/>
    </row>
    <row r="16" spans="1:9" ht="83.1" customHeight="1" x14ac:dyDescent="0.25">
      <c r="A16" s="7"/>
      <c r="B16" s="6"/>
      <c r="C16" s="7" t="s">
        <v>5</v>
      </c>
      <c r="D16" s="11" t="s">
        <v>18</v>
      </c>
      <c r="E16" s="7"/>
      <c r="F16" s="33" t="s">
        <v>32</v>
      </c>
      <c r="G16" s="11"/>
      <c r="H16" s="7">
        <v>3</v>
      </c>
      <c r="I16" s="8">
        <v>2</v>
      </c>
    </row>
    <row r="17" spans="1:9" ht="81" customHeight="1" x14ac:dyDescent="0.25">
      <c r="A17" s="7"/>
      <c r="B17" s="6"/>
      <c r="C17" s="7" t="s">
        <v>5</v>
      </c>
      <c r="D17" s="11" t="s">
        <v>19</v>
      </c>
      <c r="E17" s="7"/>
      <c r="F17" s="33" t="s">
        <v>33</v>
      </c>
      <c r="G17" s="11"/>
      <c r="H17" s="7">
        <v>3</v>
      </c>
      <c r="I17" s="8">
        <v>2</v>
      </c>
    </row>
    <row r="18" spans="1:9" ht="65.099999999999994" customHeight="1" x14ac:dyDescent="0.25">
      <c r="A18" s="7"/>
      <c r="B18" s="6"/>
      <c r="C18" s="9" t="s">
        <v>5</v>
      </c>
      <c r="D18" s="26" t="s">
        <v>20</v>
      </c>
      <c r="E18" s="9"/>
      <c r="F18" s="33" t="s">
        <v>34</v>
      </c>
      <c r="G18" s="12"/>
      <c r="H18" s="7">
        <v>3</v>
      </c>
      <c r="I18" s="8">
        <v>2</v>
      </c>
    </row>
    <row r="19" spans="1:9" ht="63" x14ac:dyDescent="0.25">
      <c r="A19" s="7"/>
      <c r="B19" s="6"/>
      <c r="C19" s="9" t="s">
        <v>5</v>
      </c>
      <c r="D19" s="12" t="s">
        <v>21</v>
      </c>
      <c r="E19" s="9"/>
      <c r="F19" s="33" t="s">
        <v>35</v>
      </c>
      <c r="G19" s="12"/>
      <c r="H19" s="7">
        <v>3</v>
      </c>
      <c r="I19" s="8">
        <v>2</v>
      </c>
    </row>
    <row r="20" spans="1:9" ht="78.75" x14ac:dyDescent="0.25">
      <c r="A20" s="7"/>
      <c r="B20" s="6"/>
      <c r="C20" s="7" t="s">
        <v>5</v>
      </c>
      <c r="D20" s="11" t="s">
        <v>45</v>
      </c>
      <c r="E20" s="7"/>
      <c r="F20" s="33" t="s">
        <v>51</v>
      </c>
      <c r="G20" s="11"/>
      <c r="H20" s="7">
        <v>3</v>
      </c>
      <c r="I20" s="8">
        <v>2</v>
      </c>
    </row>
    <row r="21" spans="1:9" ht="63" x14ac:dyDescent="0.25">
      <c r="A21" s="7"/>
      <c r="B21" s="6"/>
      <c r="C21" s="9" t="s">
        <v>5</v>
      </c>
      <c r="D21" s="26" t="s">
        <v>68</v>
      </c>
      <c r="E21" s="9"/>
      <c r="F21" s="33" t="s">
        <v>46</v>
      </c>
      <c r="G21" s="12"/>
      <c r="H21" s="7">
        <v>3</v>
      </c>
      <c r="I21" s="8">
        <v>2</v>
      </c>
    </row>
    <row r="22" spans="1:9" x14ac:dyDescent="0.25">
      <c r="H22" s="4"/>
    </row>
    <row r="23" spans="1:9" s="16" customFormat="1" ht="18.75" x14ac:dyDescent="0.3">
      <c r="A23" s="13" t="s">
        <v>9</v>
      </c>
      <c r="B23" s="14" t="s">
        <v>69</v>
      </c>
      <c r="C23" s="13"/>
      <c r="D23" s="15"/>
      <c r="E23" s="13"/>
      <c r="F23" s="15"/>
      <c r="G23" s="15"/>
      <c r="H23" s="13"/>
      <c r="I23" s="22">
        <f>SUM(I25:I27)</f>
        <v>6</v>
      </c>
    </row>
    <row r="24" spans="1:9" s="16" customFormat="1" ht="18.75" x14ac:dyDescent="0.3">
      <c r="A24" s="37">
        <v>1</v>
      </c>
      <c r="B24" s="48" t="s">
        <v>60</v>
      </c>
      <c r="C24" s="49"/>
      <c r="D24" s="49"/>
      <c r="E24" s="49"/>
      <c r="F24" s="49"/>
      <c r="G24" s="49"/>
      <c r="H24" s="49"/>
      <c r="I24" s="50"/>
    </row>
    <row r="25" spans="1:9" ht="94.5" x14ac:dyDescent="0.25">
      <c r="A25" s="7"/>
      <c r="B25" s="17"/>
      <c r="C25" s="7" t="s">
        <v>5</v>
      </c>
      <c r="D25" s="11" t="s">
        <v>22</v>
      </c>
      <c r="E25" s="6"/>
      <c r="F25" s="33" t="s">
        <v>36</v>
      </c>
      <c r="G25" s="6"/>
      <c r="H25" s="7">
        <v>2</v>
      </c>
      <c r="I25" s="8">
        <v>2</v>
      </c>
    </row>
    <row r="26" spans="1:9" ht="47.25" x14ac:dyDescent="0.25">
      <c r="A26" s="7"/>
      <c r="B26" s="28"/>
      <c r="C26" s="29" t="s">
        <v>5</v>
      </c>
      <c r="D26" s="11" t="s">
        <v>21</v>
      </c>
      <c r="E26" s="6"/>
      <c r="F26" s="33" t="s">
        <v>38</v>
      </c>
      <c r="G26" s="6"/>
      <c r="H26" s="7">
        <v>2</v>
      </c>
      <c r="I26" s="8">
        <v>2</v>
      </c>
    </row>
    <row r="27" spans="1:9" ht="78.75" x14ac:dyDescent="0.25">
      <c r="A27" s="7"/>
      <c r="B27" s="6"/>
      <c r="C27" s="7" t="s">
        <v>5</v>
      </c>
      <c r="D27" s="30" t="s">
        <v>23</v>
      </c>
      <c r="E27" s="6"/>
      <c r="F27" s="33" t="s">
        <v>47</v>
      </c>
      <c r="G27" s="6"/>
      <c r="H27" s="7">
        <v>2</v>
      </c>
      <c r="I27" s="8">
        <v>2</v>
      </c>
    </row>
    <row r="28" spans="1:9" x14ac:dyDescent="0.25">
      <c r="A28" s="7"/>
      <c r="B28" s="17"/>
      <c r="C28" s="18"/>
      <c r="D28" s="27"/>
      <c r="E28" s="18"/>
      <c r="F28" s="27"/>
      <c r="G28" s="27"/>
      <c r="H28" s="18"/>
      <c r="I28" s="31"/>
    </row>
    <row r="29" spans="1:9" ht="18.75" x14ac:dyDescent="0.3">
      <c r="A29" s="13" t="s">
        <v>25</v>
      </c>
      <c r="B29" s="14" t="s">
        <v>24</v>
      </c>
      <c r="C29" s="13"/>
      <c r="D29" s="15"/>
      <c r="E29" s="13"/>
      <c r="F29" s="15"/>
      <c r="G29" s="15"/>
      <c r="H29" s="13"/>
      <c r="I29" s="22">
        <f>SUM(I31:I38)</f>
        <v>12</v>
      </c>
    </row>
    <row r="30" spans="1:9" ht="18.75" x14ac:dyDescent="0.3">
      <c r="A30" s="37">
        <v>1</v>
      </c>
      <c r="B30" s="48" t="s">
        <v>61</v>
      </c>
      <c r="C30" s="49"/>
      <c r="D30" s="49"/>
      <c r="E30" s="49"/>
      <c r="F30" s="49"/>
      <c r="G30" s="49"/>
      <c r="H30" s="49"/>
      <c r="I30" s="50"/>
    </row>
    <row r="31" spans="1:9" ht="47.25" x14ac:dyDescent="0.25">
      <c r="A31" s="7"/>
      <c r="B31" s="6"/>
      <c r="C31" s="7" t="s">
        <v>5</v>
      </c>
      <c r="D31" s="30" t="s">
        <v>71</v>
      </c>
      <c r="E31" s="7"/>
      <c r="F31" s="33" t="s">
        <v>37</v>
      </c>
      <c r="G31" s="11"/>
      <c r="H31" s="7">
        <v>5</v>
      </c>
      <c r="I31" s="8">
        <v>2</v>
      </c>
    </row>
    <row r="32" spans="1:9" ht="63" x14ac:dyDescent="0.25">
      <c r="A32" s="7"/>
      <c r="B32" s="6"/>
      <c r="C32" s="7" t="s">
        <v>5</v>
      </c>
      <c r="D32" s="30" t="s">
        <v>72</v>
      </c>
      <c r="E32" s="7"/>
      <c r="F32" s="33" t="s">
        <v>39</v>
      </c>
      <c r="G32" s="11"/>
      <c r="H32" s="7">
        <v>5</v>
      </c>
      <c r="I32" s="8">
        <v>2</v>
      </c>
    </row>
    <row r="33" spans="1:9" ht="63" x14ac:dyDescent="0.25">
      <c r="A33" s="7"/>
      <c r="B33" s="6"/>
      <c r="C33" s="7" t="s">
        <v>5</v>
      </c>
      <c r="D33" s="11" t="s">
        <v>26</v>
      </c>
      <c r="E33" s="7"/>
      <c r="F33" s="33" t="s">
        <v>40</v>
      </c>
      <c r="G33" s="11"/>
      <c r="H33" s="7">
        <v>6</v>
      </c>
      <c r="I33" s="8">
        <v>1</v>
      </c>
    </row>
    <row r="34" spans="1:9" ht="63" x14ac:dyDescent="0.25">
      <c r="A34" s="7"/>
      <c r="B34" s="6"/>
      <c r="C34" s="7" t="s">
        <v>5</v>
      </c>
      <c r="D34" s="11" t="s">
        <v>27</v>
      </c>
      <c r="E34" s="7"/>
      <c r="F34" s="33" t="s">
        <v>41</v>
      </c>
      <c r="G34" s="11"/>
      <c r="H34" s="7">
        <v>5</v>
      </c>
      <c r="I34" s="8">
        <v>2</v>
      </c>
    </row>
    <row r="35" spans="1:9" ht="78.75" x14ac:dyDescent="0.25">
      <c r="A35" s="7"/>
      <c r="B35" s="6"/>
      <c r="C35" s="9" t="s">
        <v>5</v>
      </c>
      <c r="D35" s="26" t="s">
        <v>48</v>
      </c>
      <c r="E35" s="9"/>
      <c r="F35" s="33" t="s">
        <v>49</v>
      </c>
      <c r="G35" s="11"/>
      <c r="H35" s="7">
        <v>5</v>
      </c>
      <c r="I35" s="8">
        <v>1</v>
      </c>
    </row>
    <row r="36" spans="1:9" ht="94.5" x14ac:dyDescent="0.25">
      <c r="A36" s="7"/>
      <c r="B36" s="6"/>
      <c r="C36" s="7" t="s">
        <v>5</v>
      </c>
      <c r="D36" s="11" t="s">
        <v>45</v>
      </c>
      <c r="E36" s="7"/>
      <c r="F36" s="33" t="s">
        <v>50</v>
      </c>
      <c r="G36" s="11"/>
      <c r="H36" s="7">
        <v>3</v>
      </c>
      <c r="I36" s="8">
        <v>2</v>
      </c>
    </row>
    <row r="37" spans="1:9" ht="78.75" x14ac:dyDescent="0.25">
      <c r="A37" s="7"/>
      <c r="B37" s="6"/>
      <c r="C37" s="7" t="s">
        <v>5</v>
      </c>
      <c r="D37" s="11" t="s">
        <v>52</v>
      </c>
      <c r="E37" s="7"/>
      <c r="F37" s="33" t="s">
        <v>33</v>
      </c>
      <c r="G37" s="11"/>
      <c r="H37" s="7">
        <v>3</v>
      </c>
      <c r="I37" s="8">
        <v>2</v>
      </c>
    </row>
    <row r="38" spans="1:9" x14ac:dyDescent="0.25">
      <c r="A38" s="7"/>
      <c r="B38" s="6"/>
      <c r="C38" s="7"/>
      <c r="D38" s="11"/>
      <c r="E38" s="7"/>
      <c r="F38" s="11"/>
      <c r="G38" s="11"/>
      <c r="H38" s="11"/>
      <c r="I38" s="8"/>
    </row>
    <row r="39" spans="1:9" ht="18.75" x14ac:dyDescent="0.3">
      <c r="A39" s="13" t="s">
        <v>28</v>
      </c>
      <c r="B39" s="14" t="s">
        <v>73</v>
      </c>
      <c r="C39" s="13"/>
      <c r="D39" s="15"/>
      <c r="E39" s="13"/>
      <c r="F39" s="15"/>
      <c r="G39" s="15"/>
      <c r="H39" s="13"/>
      <c r="I39" s="22">
        <f>SUM(I41:I44)</f>
        <v>2</v>
      </c>
    </row>
    <row r="40" spans="1:9" ht="18.75" x14ac:dyDescent="0.3">
      <c r="A40" s="38">
        <v>1</v>
      </c>
      <c r="B40" s="48" t="s">
        <v>74</v>
      </c>
      <c r="C40" s="49"/>
      <c r="D40" s="49"/>
      <c r="E40" s="49"/>
      <c r="F40" s="49"/>
      <c r="G40" s="49"/>
      <c r="H40" s="49"/>
      <c r="I40" s="50"/>
    </row>
    <row r="41" spans="1:9" ht="93.75" x14ac:dyDescent="0.3">
      <c r="A41" s="7"/>
      <c r="B41" s="6"/>
      <c r="C41" s="29" t="s">
        <v>5</v>
      </c>
      <c r="D41" s="45" t="s">
        <v>75</v>
      </c>
      <c r="E41" s="29"/>
      <c r="F41" s="44" t="s">
        <v>76</v>
      </c>
      <c r="G41" s="46"/>
      <c r="H41" s="29">
        <v>6</v>
      </c>
      <c r="I41" s="47">
        <v>0.5</v>
      </c>
    </row>
    <row r="42" spans="1:9" ht="78.95" customHeight="1" x14ac:dyDescent="0.3">
      <c r="A42" s="7"/>
      <c r="B42" s="6"/>
      <c r="C42" s="7" t="s">
        <v>5</v>
      </c>
      <c r="D42" s="11" t="s">
        <v>79</v>
      </c>
      <c r="E42" s="7"/>
      <c r="F42" s="44" t="s">
        <v>78</v>
      </c>
      <c r="G42" s="11"/>
      <c r="H42" s="11"/>
      <c r="I42" s="6">
        <v>0.5</v>
      </c>
    </row>
    <row r="43" spans="1:9" ht="78.95" customHeight="1" x14ac:dyDescent="0.25">
      <c r="A43" s="7"/>
      <c r="B43" s="6"/>
      <c r="C43" s="7" t="s">
        <v>5</v>
      </c>
      <c r="D43" s="30" t="s">
        <v>77</v>
      </c>
      <c r="E43" s="7"/>
      <c r="F43" s="33" t="s">
        <v>42</v>
      </c>
      <c r="G43" s="11"/>
      <c r="H43" s="7">
        <v>5</v>
      </c>
      <c r="I43" s="8">
        <v>1</v>
      </c>
    </row>
    <row r="44" spans="1:9" x14ac:dyDescent="0.25">
      <c r="A44" s="7"/>
      <c r="B44" s="6"/>
      <c r="C44" s="7"/>
      <c r="D44" s="11"/>
      <c r="E44" s="7"/>
      <c r="F44" s="11"/>
      <c r="G44" s="11"/>
      <c r="H44" s="7"/>
      <c r="I44" s="8"/>
    </row>
    <row r="45" spans="1:9" ht="18.75" x14ac:dyDescent="0.3">
      <c r="A45" s="13" t="s">
        <v>29</v>
      </c>
      <c r="B45" s="14" t="s">
        <v>80</v>
      </c>
      <c r="C45" s="13"/>
      <c r="D45" s="15"/>
      <c r="E45" s="13"/>
      <c r="F45" s="15"/>
      <c r="G45" s="15"/>
      <c r="H45" s="13"/>
      <c r="I45" s="22">
        <f>SUM(I47:I50)</f>
        <v>4</v>
      </c>
    </row>
    <row r="46" spans="1:9" ht="18.75" x14ac:dyDescent="0.3">
      <c r="A46" s="38">
        <v>1</v>
      </c>
      <c r="B46" s="48" t="s">
        <v>80</v>
      </c>
      <c r="C46" s="49"/>
      <c r="D46" s="49"/>
      <c r="E46" s="49"/>
      <c r="F46" s="49"/>
      <c r="G46" s="49"/>
      <c r="H46" s="49"/>
      <c r="I46" s="50"/>
    </row>
    <row r="47" spans="1:9" ht="94.5" x14ac:dyDescent="0.25">
      <c r="A47" s="7"/>
      <c r="B47" s="6"/>
      <c r="C47" s="7" t="s">
        <v>5</v>
      </c>
      <c r="D47" s="32" t="s">
        <v>30</v>
      </c>
      <c r="E47" s="7"/>
      <c r="F47" s="33" t="s">
        <v>43</v>
      </c>
      <c r="G47" s="11"/>
      <c r="H47" s="7">
        <v>5</v>
      </c>
      <c r="I47" s="8">
        <v>1</v>
      </c>
    </row>
    <row r="48" spans="1:9" ht="29.25" x14ac:dyDescent="0.25">
      <c r="A48" s="7"/>
      <c r="B48" s="6"/>
      <c r="C48" s="7" t="s">
        <v>5</v>
      </c>
      <c r="D48" s="32" t="s">
        <v>81</v>
      </c>
      <c r="E48" s="7"/>
      <c r="F48" s="33"/>
      <c r="G48" s="11"/>
      <c r="H48" s="7"/>
      <c r="I48" s="8">
        <v>1</v>
      </c>
    </row>
    <row r="49" spans="1:9" ht="43.5" x14ac:dyDescent="0.25">
      <c r="A49" s="7"/>
      <c r="B49" s="6"/>
      <c r="C49" s="7" t="s">
        <v>5</v>
      </c>
      <c r="D49" s="32" t="s">
        <v>83</v>
      </c>
      <c r="E49" s="7"/>
      <c r="F49" s="33"/>
      <c r="G49" s="11"/>
      <c r="H49" s="7"/>
      <c r="I49" s="8">
        <v>1</v>
      </c>
    </row>
    <row r="50" spans="1:9" ht="94.5" x14ac:dyDescent="0.25">
      <c r="A50" s="7"/>
      <c r="B50" s="6"/>
      <c r="C50" s="7" t="s">
        <v>5</v>
      </c>
      <c r="D50" s="11" t="s">
        <v>82</v>
      </c>
      <c r="E50" s="7"/>
      <c r="F50" s="33" t="s">
        <v>44</v>
      </c>
      <c r="G50" s="11"/>
      <c r="H50" s="7">
        <v>3</v>
      </c>
      <c r="I50" s="8">
        <v>1</v>
      </c>
    </row>
    <row r="52" spans="1:9" ht="18.75" x14ac:dyDescent="0.25">
      <c r="F52" s="21" t="s">
        <v>10</v>
      </c>
      <c r="G52" s="21"/>
      <c r="H52" s="20"/>
      <c r="I52" s="23">
        <f>SUM(I7+I11+I23+I29+I39+I45)</f>
        <v>40</v>
      </c>
    </row>
  </sheetData>
  <mergeCells count="6">
    <mergeCell ref="B46:I46"/>
    <mergeCell ref="B8:I8"/>
    <mergeCell ref="B15:I15"/>
    <mergeCell ref="B24:I24"/>
    <mergeCell ref="B30:I30"/>
    <mergeCell ref="B40:I4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workbookViewId="0">
      <selection activeCell="B12" sqref="B12"/>
    </sheetView>
  </sheetViews>
  <sheetFormatPr defaultColWidth="11" defaultRowHeight="15.75" x14ac:dyDescent="0.25"/>
  <cols>
    <col min="2" max="2" width="56.875" style="3" customWidth="1"/>
  </cols>
  <sheetData>
    <row r="1" spans="1:2" ht="27.95" customHeight="1" x14ac:dyDescent="0.25">
      <c r="A1" s="52" t="s">
        <v>15</v>
      </c>
      <c r="B1" s="52"/>
    </row>
    <row r="2" spans="1:2" ht="31.5" x14ac:dyDescent="0.25">
      <c r="A2" s="34">
        <v>1</v>
      </c>
      <c r="B2" s="36" t="s">
        <v>53</v>
      </c>
    </row>
    <row r="3" spans="1:2" ht="31.5" x14ac:dyDescent="0.25">
      <c r="A3" s="34">
        <v>2</v>
      </c>
      <c r="B3" s="36" t="s">
        <v>54</v>
      </c>
    </row>
    <row r="4" spans="1:2" ht="31.5" x14ac:dyDescent="0.25">
      <c r="A4" s="34">
        <v>3</v>
      </c>
      <c r="B4" s="39" t="s">
        <v>55</v>
      </c>
    </row>
    <row r="5" spans="1:2" ht="63" x14ac:dyDescent="0.25">
      <c r="A5" s="34">
        <v>4</v>
      </c>
      <c r="B5" s="36" t="s">
        <v>56</v>
      </c>
    </row>
    <row r="6" spans="1:2" x14ac:dyDescent="0.25">
      <c r="A6" s="34">
        <v>5</v>
      </c>
      <c r="B6" s="35" t="s">
        <v>57</v>
      </c>
    </row>
    <row r="7" spans="1:2" x14ac:dyDescent="0.25">
      <c r="A7" s="34">
        <v>6</v>
      </c>
      <c r="B7" s="39" t="s">
        <v>58</v>
      </c>
    </row>
  </sheetData>
  <mergeCells count="1">
    <mergeCell ref="A1: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Критерии оценки</vt:lpstr>
      <vt:lpstr>Перечень профессиональных задач</vt:lpstr>
      <vt:lpstr>'Перечень профессиональных задач'!_Hlk126935481</vt:lpstr>
      <vt:lpstr>'Перечень профессиональных задач'!_Hlk126935512</vt:lpstr>
      <vt:lpstr>'Перечень профессиональных задач'!_Hlk126935522</vt:lpstr>
      <vt:lpstr>'Перечень профессиональных задач'!_Hlk126935532</vt:lpstr>
      <vt:lpstr>'Перечень профессиональных задач'!_Hlk126935541</vt:lpstr>
      <vt:lpstr>'Перечень профессиональных задач'!_Hlk126935550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Microsoft Office</dc:creator>
  <cp:lastModifiedBy>User</cp:lastModifiedBy>
  <dcterms:created xsi:type="dcterms:W3CDTF">2022-11-09T22:53:43Z</dcterms:created>
  <dcterms:modified xsi:type="dcterms:W3CDTF">2026-08-04T14:54:54Z</dcterms:modified>
</cp:coreProperties>
</file>